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S:\Viešųjų pirkimų skyrius\File Sync\VP\2025\PIRKIMAI\SAK\2959 Švietimo įstaigų žaidimo aikštelių atnaujinimas (LB)\Atnaujintos TS\7D\"/>
    </mc:Choice>
  </mc:AlternateContent>
  <xr:revisionPtr revIDLastSave="0" documentId="13_ncr:1_{E406A652-4CD4-429D-8683-D96408FE6FE0}" xr6:coauthVersionLast="47" xr6:coauthVersionMax="47" xr10:uidLastSave="{00000000-0000-0000-0000-000000000000}"/>
  <bookViews>
    <workbookView xWindow="28680" yWindow="-120" windowWidth="29040" windowHeight="15720" xr2:uid="{00000000-000D-0000-FFFF-FFFF00000000}"/>
  </bookViews>
  <sheets>
    <sheet name="Ziniarastis" sheetId="1" r:id="rId1"/>
  </sheets>
  <definedNames>
    <definedName name="_xlnm.Print_Area" localSheetId="0">Ziniarastis!$B$1:$F$48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71" i="1" l="1"/>
  <c r="F72" i="1" s="1"/>
</calcChain>
</file>

<file path=xl/sharedStrings.xml><?xml version="1.0" encoding="utf-8"?>
<sst xmlns="http://schemas.openxmlformats.org/spreadsheetml/2006/main" count="159" uniqueCount="83">
  <si>
    <t>Eil. Nr.</t>
  </si>
  <si>
    <t>Darbų grupės pavadinimas</t>
  </si>
  <si>
    <t>Kiekis</t>
  </si>
  <si>
    <t>Darbų kaina, Eur be PVM</t>
  </si>
  <si>
    <t>1.</t>
  </si>
  <si>
    <t>1.1</t>
  </si>
  <si>
    <t>Esamų dangų, elementų ardymas, pagrindų paruošimas, statybinių atliekų išvežimas ir utilizavimas</t>
  </si>
  <si>
    <t>kompl.</t>
  </si>
  <si>
    <t>1.2</t>
  </si>
  <si>
    <t>Dangų įrengimas su reikalingomis medžiagomis</t>
  </si>
  <si>
    <t>1.3</t>
  </si>
  <si>
    <t>Edukacinių žaidimų įrenginių įrengimas su reikalingomis medžiagomis</t>
  </si>
  <si>
    <t>Bendrai darbai ir medžiagos:</t>
  </si>
  <si>
    <t>2.</t>
  </si>
  <si>
    <t>2.1</t>
  </si>
  <si>
    <t>2.3</t>
  </si>
  <si>
    <t>3.</t>
  </si>
  <si>
    <t>3.2</t>
  </si>
  <si>
    <t>4.</t>
  </si>
  <si>
    <t>4.1</t>
  </si>
  <si>
    <t>4.2</t>
  </si>
  <si>
    <t>4.3</t>
  </si>
  <si>
    <t>Bendra darbų kaina be PVM:</t>
  </si>
  <si>
    <t>PVM (21%):</t>
  </si>
  <si>
    <t>Bendra darbų kaina su PVM:</t>
  </si>
  <si>
    <t>Statybvietės atstatymas</t>
  </si>
  <si>
    <t>2.2</t>
  </si>
  <si>
    <t>3.1</t>
  </si>
  <si>
    <t>5.</t>
  </si>
  <si>
    <t>5.1</t>
  </si>
  <si>
    <t>5.2</t>
  </si>
  <si>
    <t>5.3</t>
  </si>
  <si>
    <t>6.</t>
  </si>
  <si>
    <t>6.1</t>
  </si>
  <si>
    <t>6.2</t>
  </si>
  <si>
    <t>6.3</t>
  </si>
  <si>
    <t>7.</t>
  </si>
  <si>
    <t>7.1</t>
  </si>
  <si>
    <t>7.2</t>
  </si>
  <si>
    <r>
      <rPr>
        <b/>
        <sz val="11"/>
        <color theme="1"/>
        <rFont val="Calibri"/>
        <family val="2"/>
        <charset val="186"/>
        <scheme val="minor"/>
      </rPr>
      <t>Pastaba:</t>
    </r>
    <r>
      <rPr>
        <sz val="11"/>
        <color theme="1"/>
        <rFont val="Calibri"/>
        <family val="2"/>
        <charset val="186"/>
        <scheme val="minor"/>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86"/>
        <scheme val="minor"/>
      </rPr>
      <t xml:space="preserve">
</t>
    </r>
  </si>
  <si>
    <t>DARBŲ KAINŲ ŽINIARAŠTIS</t>
  </si>
  <si>
    <t>1.2.1 4 cm dangos sluoksniai : 3 cm SBR juodos spalvos granulės + 1 cm EPDM mikso spalva su pagrindais</t>
  </si>
  <si>
    <t>Mato vnt.</t>
  </si>
  <si>
    <t>3.2.1 4 cm dangos sluoksniai : 3 cm SBR juodos spalvos granulės + 1 cm EPDM mikso spalva su pagrindais</t>
  </si>
  <si>
    <t>4.2.1 4 cm dangos sluoksniai : 3 cm SBR juodos spalvos granulės + 1 cm EPDM mikso spalva su pagrindais</t>
  </si>
  <si>
    <t>6.2.2 Betoniniai vejos borteliai</t>
  </si>
  <si>
    <t>7.3</t>
  </si>
  <si>
    <t>Vilniaus Antakalnio pradinė mokykla, Šilo g. 15</t>
  </si>
  <si>
    <t>Vilniaus Antakalnio progimnazija, Antakalnio g. 33</t>
  </si>
  <si>
    <t>Vilniaus darželis-mokykla „Svaja“, Architektų g. 210</t>
  </si>
  <si>
    <t>Vilniaus Joachimo Lelevelio inžinerijos gimnazija, Minties g. 3</t>
  </si>
  <si>
    <t>Vilniaus Jono Basanavičiaus progimnazija, S. Konarskio g. 27</t>
  </si>
  <si>
    <t>Vilniaus lopšelis-darželis „Ąžuolas“, Žirmūnų g. 32</t>
  </si>
  <si>
    <t>Vilniaus lopšelis-darželis „Coliukė“, A. Kojelavičiaus g. 298</t>
  </si>
  <si>
    <t>Elementų įrengimas</t>
  </si>
  <si>
    <t>1.3.1 Segmentinė tvora su varteliais</t>
  </si>
  <si>
    <t>1.2.2 Aplikacija “Krepšinio kamuolys”</t>
  </si>
  <si>
    <t>1.4</t>
  </si>
  <si>
    <t>2.2.1 4 Pėsčiųjų trinkelių danga</t>
  </si>
  <si>
    <t>2.2.2 Pėsčiųjų vejos danga</t>
  </si>
  <si>
    <t>2.3.1 Muzikos instrumentas</t>
  </si>
  <si>
    <t>2.3.2 Muzikos instrumentas</t>
  </si>
  <si>
    <t>2.3.3 Lauko muzikos instrumentas būgnas</t>
  </si>
  <si>
    <t xml:space="preserve">2.4 </t>
  </si>
  <si>
    <t>2.4.1 Laiptų pakopų remontas</t>
  </si>
  <si>
    <t>2.5</t>
  </si>
  <si>
    <t>3.2.2 Betoniniai vejos borteliai</t>
  </si>
  <si>
    <t>3.2.3 Mini futbolo aikštelės linijų dažymas</t>
  </si>
  <si>
    <t xml:space="preserve">3.4 </t>
  </si>
  <si>
    <t>3.4.1 Segmentinė tvora su varteliais</t>
  </si>
  <si>
    <t>3.5</t>
  </si>
  <si>
    <t>4.2.2 Aplikacija "Vikšras"</t>
  </si>
  <si>
    <t>4.3.1 Karstynė „Kūgis“</t>
  </si>
  <si>
    <t>4.3.2 Supynės “Gandriuko lizdas”</t>
  </si>
  <si>
    <t>4.3.3 Suoliukas su atlošu</t>
  </si>
  <si>
    <t>4.4</t>
  </si>
  <si>
    <t>5.2.2 Aplikacija "Sraigė"</t>
  </si>
  <si>
    <t>5.2.1 4 cm dangos sluoksniai : 3 cm SBR juodos spalvos granulės + 1 cm EPDM mikso spalva su pagrindais</t>
  </si>
  <si>
    <t>6.2.1 4 cm dangos sluoksniai : 3 cm SBR juodos spalvos granulės + 1 cm EPDM mikso spalva su pagrindais</t>
  </si>
  <si>
    <t>6.2.3 Aplikacija "Dinozauras"</t>
  </si>
  <si>
    <t>7.2.1 4 cm dangos sluoksniai : 3 cm SBR juodos spalvos granulės + 1 cm EPDM mikso spalva su pagrindais</t>
  </si>
  <si>
    <r>
      <rPr>
        <b/>
        <sz val="12"/>
        <color rgb="FF000000"/>
        <rFont val="Calibri"/>
        <family val="2"/>
        <charset val="186"/>
        <scheme val="minor"/>
      </rPr>
      <t>Bendra darbų kaina be PVM negali būti didesnė nei:</t>
    </r>
    <r>
      <rPr>
        <b/>
        <sz val="12"/>
        <color rgb="FFFF0000"/>
        <rFont val="Calibri"/>
        <family val="2"/>
        <charset val="186"/>
        <scheme val="minor"/>
      </rPr>
      <t xml:space="preserve"> 140.705,79 Eur be PVM</t>
    </r>
  </si>
  <si>
    <t>Švietimo įstaigų žaidimų aikštelių atnaujinimas (7D)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</si>
</sst>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6">
    <font>
      <sz val="11"/>
      <color indexed="8"/>
      <name val="Calibri"/>
      <family val="2"/>
      <charset val="134"/>
    </font>
    <font>
      <sz val="11"/>
      <color theme="1"/>
      <name val="Calibri"/>
      <family val="2"/>
      <charset val="186"/>
      <scheme val="minor"/>
    </font>
    <font>
      <sz val="10"/>
      <name val="Arial"/>
      <family val="2"/>
      <charset val="186"/>
    </font>
    <font>
      <sz val="11"/>
      <color indexed="8"/>
      <name val="Calibri"/>
      <family val="2"/>
      <charset val="186"/>
    </font>
    <font>
      <sz val="11"/>
      <color indexed="8"/>
      <name val="Calibri"/>
      <family val="2"/>
      <charset val="134"/>
    </font>
    <font>
      <sz val="8"/>
      <name val="Calibri"/>
      <family val="2"/>
      <charset val="134"/>
    </font>
    <font>
      <b/>
      <sz val="11"/>
      <color theme="1"/>
      <name val="Calibri"/>
      <family val="2"/>
      <charset val="186"/>
      <scheme val="minor"/>
    </font>
    <font>
      <b/>
      <sz val="11"/>
      <color indexed="8"/>
      <name val="Calibri"/>
      <family val="2"/>
      <charset val="186"/>
      <scheme val="minor"/>
    </font>
    <font>
      <sz val="11"/>
      <color indexed="8"/>
      <name val="Calibri"/>
      <family val="2"/>
      <charset val="186"/>
      <scheme val="minor"/>
    </font>
    <font>
      <b/>
      <sz val="12"/>
      <color indexed="8"/>
      <name val="Calibri"/>
      <family val="2"/>
      <charset val="186"/>
      <scheme val="minor"/>
    </font>
    <font>
      <b/>
      <sz val="12"/>
      <name val="Calibri"/>
      <family val="2"/>
      <charset val="186"/>
      <scheme val="minor"/>
    </font>
    <font>
      <sz val="12"/>
      <name val="Calibri"/>
      <family val="2"/>
      <charset val="186"/>
      <scheme val="minor"/>
    </font>
    <font>
      <sz val="12"/>
      <color indexed="8"/>
      <name val="Calibri"/>
      <family val="2"/>
      <charset val="186"/>
      <scheme val="minor"/>
    </font>
    <font>
      <b/>
      <sz val="12"/>
      <color rgb="FF000000"/>
      <name val="Calibri"/>
      <family val="2"/>
      <charset val="186"/>
      <scheme val="minor"/>
    </font>
    <font>
      <b/>
      <sz val="12"/>
      <color rgb="FFFF0000"/>
      <name val="Calibri"/>
      <family val="2"/>
      <charset val="186"/>
      <scheme val="minor"/>
    </font>
    <font>
      <sz val="12"/>
      <color rgb="FF000000"/>
      <name val="Calibri"/>
      <family val="2"/>
      <charset val="186"/>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3" fillId="0" borderId="0">
      <alignment vertical="center"/>
    </xf>
    <xf numFmtId="164" fontId="4" fillId="0" borderId="0" applyFont="0" applyFill="0" applyBorder="0" applyAlignment="0" applyProtection="0">
      <alignment vertical="center"/>
    </xf>
    <xf numFmtId="0" fontId="2" fillId="0" borderId="0">
      <alignment vertical="center"/>
    </xf>
    <xf numFmtId="9" fontId="4" fillId="0" borderId="0" applyFont="0" applyFill="0" applyBorder="0" applyAlignment="0" applyProtection="0"/>
  </cellStyleXfs>
  <cellXfs count="41">
    <xf numFmtId="0" fontId="0" fillId="0" borderId="0" xfId="0" applyAlignment="1"/>
    <xf numFmtId="0" fontId="8" fillId="0" borderId="0" xfId="0" applyFont="1" applyAlignment="1"/>
    <xf numFmtId="0" fontId="7" fillId="0" borderId="3" xfId="0" applyFont="1" applyBorder="1">
      <alignment vertical="center"/>
    </xf>
    <xf numFmtId="49"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49" fontId="10" fillId="0" borderId="1" xfId="3" applyNumberFormat="1" applyFont="1" applyBorder="1" applyAlignment="1">
      <alignment horizontal="center" vertical="center" wrapText="1"/>
    </xf>
    <xf numFmtId="49" fontId="11" fillId="0" borderId="1" xfId="3" applyNumberFormat="1" applyFont="1" applyBorder="1" applyAlignment="1">
      <alignment horizontal="center" vertical="center" wrapText="1"/>
    </xf>
    <xf numFmtId="0" fontId="11" fillId="0" borderId="1" xfId="3" applyFont="1" applyBorder="1" applyAlignment="1">
      <alignment horizontal="left" vertical="center" wrapText="1"/>
    </xf>
    <xf numFmtId="0" fontId="12"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4" fontId="12" fillId="0" borderId="1" xfId="0" applyNumberFormat="1" applyFont="1" applyBorder="1" applyAlignment="1"/>
    <xf numFmtId="0" fontId="11" fillId="0" borderId="4" xfId="3" applyFont="1" applyBorder="1" applyAlignment="1">
      <alignment horizontal="left" vertical="center" wrapText="1"/>
    </xf>
    <xf numFmtId="4" fontId="12" fillId="0" borderId="7" xfId="0" applyNumberFormat="1" applyFont="1" applyBorder="1" applyAlignment="1"/>
    <xf numFmtId="4" fontId="10" fillId="0" borderId="1" xfId="3" applyNumberFormat="1" applyFont="1" applyBorder="1" applyAlignment="1">
      <alignment horizontal="right" vertical="center" wrapText="1"/>
    </xf>
    <xf numFmtId="49" fontId="8" fillId="0" borderId="0" xfId="0" applyNumberFormat="1" applyFont="1" applyAlignment="1"/>
    <xf numFmtId="0" fontId="15" fillId="0" borderId="1" xfId="0" applyFont="1" applyBorder="1" applyAlignment="1">
      <alignment horizontal="left" vertical="center"/>
    </xf>
    <xf numFmtId="0" fontId="15" fillId="0" borderId="1" xfId="0" applyFont="1" applyBorder="1" applyAlignment="1">
      <alignment vertical="center" wrapText="1"/>
    </xf>
    <xf numFmtId="0" fontId="15" fillId="0" borderId="4" xfId="0" applyFont="1" applyBorder="1" applyAlignment="1">
      <alignment vertical="center" wrapText="1"/>
    </xf>
    <xf numFmtId="0" fontId="12" fillId="0" borderId="1" xfId="0" applyFont="1" applyBorder="1" applyAlignment="1">
      <alignment horizontal="left" wrapText="1"/>
    </xf>
    <xf numFmtId="0" fontId="12" fillId="0" borderId="1" xfId="0" applyFont="1" applyBorder="1" applyAlignment="1"/>
    <xf numFmtId="0" fontId="12" fillId="0" borderId="0" xfId="0" applyFont="1" applyAlignment="1"/>
    <xf numFmtId="0" fontId="8" fillId="0" borderId="1" xfId="0" applyFont="1" applyBorder="1" applyAlignment="1"/>
    <xf numFmtId="0" fontId="9" fillId="0" borderId="3" xfId="0" applyFont="1" applyBorder="1">
      <alignment vertical="center"/>
    </xf>
    <xf numFmtId="49" fontId="11" fillId="0" borderId="2" xfId="3" applyNumberFormat="1" applyFont="1" applyBorder="1" applyAlignment="1">
      <alignment horizontal="center" vertical="center" wrapText="1"/>
    </xf>
    <xf numFmtId="49" fontId="11" fillId="0" borderId="10" xfId="3" applyNumberFormat="1" applyFont="1" applyBorder="1" applyAlignment="1">
      <alignment horizontal="center" vertical="center" wrapText="1"/>
    </xf>
    <xf numFmtId="49" fontId="11" fillId="0" borderId="11" xfId="3" applyNumberFormat="1"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9" fillId="0" borderId="4" xfId="0" applyFont="1" applyBorder="1" applyAlignment="1">
      <alignment horizontal="right" vertical="center" wrapText="1"/>
    </xf>
    <xf numFmtId="0" fontId="9" fillId="0" borderId="5" xfId="0" applyFont="1" applyBorder="1" applyAlignment="1">
      <alignment horizontal="right" vertical="center" wrapText="1"/>
    </xf>
    <xf numFmtId="0" fontId="9" fillId="0" borderId="6" xfId="0" applyFont="1" applyBorder="1" applyAlignment="1">
      <alignment horizontal="right" vertical="center" wrapText="1"/>
    </xf>
    <xf numFmtId="0" fontId="10" fillId="0" borderId="4" xfId="3" applyFont="1" applyBorder="1" applyAlignment="1">
      <alignment horizontal="left" vertical="center" wrapText="1"/>
    </xf>
    <xf numFmtId="0" fontId="10" fillId="0" borderId="5" xfId="3" applyFont="1" applyBorder="1" applyAlignment="1">
      <alignment horizontal="left" vertical="center" wrapText="1"/>
    </xf>
    <xf numFmtId="0" fontId="10" fillId="0" borderId="6" xfId="3" applyFont="1" applyBorder="1" applyAlignment="1">
      <alignment horizontal="left" vertical="center" wrapText="1"/>
    </xf>
    <xf numFmtId="0" fontId="10" fillId="0" borderId="8" xfId="3" applyFont="1" applyBorder="1" applyAlignment="1">
      <alignment horizontal="left" vertical="center" wrapText="1"/>
    </xf>
    <xf numFmtId="49" fontId="11" fillId="0" borderId="4" xfId="3" applyNumberFormat="1" applyFont="1" applyBorder="1" applyAlignment="1">
      <alignment horizontal="right" vertical="center" wrapText="1"/>
    </xf>
    <xf numFmtId="49" fontId="11" fillId="0" borderId="5" xfId="3" applyNumberFormat="1" applyFont="1" applyBorder="1" applyAlignment="1">
      <alignment horizontal="right" vertical="center" wrapText="1"/>
    </xf>
    <xf numFmtId="0" fontId="8" fillId="0" borderId="0" xfId="0" applyFont="1" applyAlignment="1">
      <alignment horizontal="left" vertical="top" wrapText="1"/>
    </xf>
    <xf numFmtId="0" fontId="9" fillId="2" borderId="9" xfId="0" applyFont="1" applyFill="1" applyBorder="1" applyAlignment="1">
      <alignment horizontal="right" vertical="center" wrapText="1"/>
    </xf>
    <xf numFmtId="0" fontId="9" fillId="2" borderId="0" xfId="0" applyFont="1" applyFill="1" applyAlignment="1">
      <alignment horizontal="right" vertical="center" wrapText="1"/>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78"/>
  <sheetViews>
    <sheetView tabSelected="1" zoomScale="130" zoomScaleNormal="130" workbookViewId="0">
      <selection activeCell="F70" sqref="F70"/>
    </sheetView>
  </sheetViews>
  <sheetFormatPr defaultColWidth="9" defaultRowHeight="15.6"/>
  <cols>
    <col min="1" max="1" width="9" style="1"/>
    <col min="2" max="2" width="6.88671875" style="15" customWidth="1"/>
    <col min="3" max="3" width="75.88671875" style="21" customWidth="1"/>
    <col min="4" max="4" width="8.44140625" style="1" customWidth="1"/>
    <col min="5" max="5" width="8.5546875" style="1" customWidth="1"/>
    <col min="6" max="6" width="17.88671875" style="1" customWidth="1"/>
    <col min="7" max="16384" width="9" style="1"/>
  </cols>
  <sheetData>
    <row r="1" spans="2:6" ht="14.4">
      <c r="B1" s="27" t="s">
        <v>40</v>
      </c>
      <c r="C1" s="27"/>
      <c r="D1" s="27"/>
      <c r="E1" s="27"/>
      <c r="F1" s="27"/>
    </row>
    <row r="3" spans="2:6" ht="22.95" customHeight="1">
      <c r="B3" s="28" t="s">
        <v>82</v>
      </c>
      <c r="C3" s="28"/>
      <c r="D3" s="28"/>
      <c r="E3" s="28"/>
      <c r="F3" s="28"/>
    </row>
    <row r="4" spans="2:6">
      <c r="B4" s="2"/>
      <c r="C4" s="23"/>
      <c r="D4" s="2"/>
      <c r="E4" s="2"/>
      <c r="F4" s="2"/>
    </row>
    <row r="5" spans="2:6" ht="31.2">
      <c r="B5" s="3" t="s">
        <v>0</v>
      </c>
      <c r="C5" s="4" t="s">
        <v>1</v>
      </c>
      <c r="D5" s="4" t="s">
        <v>42</v>
      </c>
      <c r="E5" s="4" t="s">
        <v>2</v>
      </c>
      <c r="F5" s="5" t="s">
        <v>3</v>
      </c>
    </row>
    <row r="6" spans="2:6">
      <c r="B6" s="6" t="s">
        <v>4</v>
      </c>
      <c r="C6" s="32" t="s">
        <v>47</v>
      </c>
      <c r="D6" s="33"/>
      <c r="E6" s="33"/>
      <c r="F6" s="34"/>
    </row>
    <row r="7" spans="2:6" ht="31.2">
      <c r="B7" s="7" t="s">
        <v>5</v>
      </c>
      <c r="C7" s="8" t="s">
        <v>6</v>
      </c>
      <c r="D7" s="9" t="s">
        <v>7</v>
      </c>
      <c r="E7" s="10">
        <v>1</v>
      </c>
      <c r="F7" s="11"/>
    </row>
    <row r="8" spans="2:6">
      <c r="B8" s="7" t="s">
        <v>8</v>
      </c>
      <c r="C8" s="8" t="s">
        <v>9</v>
      </c>
      <c r="D8" s="9" t="s">
        <v>7</v>
      </c>
      <c r="E8" s="10">
        <v>1</v>
      </c>
      <c r="F8" s="11"/>
    </row>
    <row r="9" spans="2:6" ht="31.2">
      <c r="B9" s="24"/>
      <c r="C9" s="12" t="s">
        <v>41</v>
      </c>
      <c r="D9" s="9" t="s">
        <v>7</v>
      </c>
      <c r="E9" s="10">
        <v>1</v>
      </c>
      <c r="F9" s="13"/>
    </row>
    <row r="10" spans="2:6">
      <c r="B10" s="26"/>
      <c r="C10" s="12" t="s">
        <v>56</v>
      </c>
      <c r="D10" s="9" t="s">
        <v>7</v>
      </c>
      <c r="E10" s="10">
        <v>1</v>
      </c>
      <c r="F10" s="13"/>
    </row>
    <row r="11" spans="2:6">
      <c r="B11" s="7" t="s">
        <v>10</v>
      </c>
      <c r="C11" s="12" t="s">
        <v>54</v>
      </c>
      <c r="D11" s="9" t="s">
        <v>7</v>
      </c>
      <c r="E11" s="10">
        <v>1</v>
      </c>
      <c r="F11" s="13"/>
    </row>
    <row r="12" spans="2:6">
      <c r="B12" s="7"/>
      <c r="C12" s="12" t="s">
        <v>55</v>
      </c>
      <c r="D12" s="9" t="s">
        <v>7</v>
      </c>
      <c r="E12" s="10">
        <v>1</v>
      </c>
      <c r="F12" s="13"/>
    </row>
    <row r="13" spans="2:6">
      <c r="B13" s="7" t="s">
        <v>57</v>
      </c>
      <c r="C13" s="8" t="s">
        <v>25</v>
      </c>
      <c r="D13" s="9" t="s">
        <v>7</v>
      </c>
      <c r="E13" s="10">
        <v>1</v>
      </c>
      <c r="F13" s="13"/>
    </row>
    <row r="14" spans="2:6">
      <c r="B14" s="36" t="s">
        <v>12</v>
      </c>
      <c r="C14" s="37"/>
      <c r="D14" s="37"/>
      <c r="E14" s="37"/>
      <c r="F14" s="11"/>
    </row>
    <row r="15" spans="2:6">
      <c r="B15" s="6" t="s">
        <v>13</v>
      </c>
      <c r="C15" s="32" t="s">
        <v>48</v>
      </c>
      <c r="D15" s="33"/>
      <c r="E15" s="33"/>
      <c r="F15" s="35"/>
    </row>
    <row r="16" spans="2:6" ht="31.2">
      <c r="B16" s="7" t="s">
        <v>14</v>
      </c>
      <c r="C16" s="8" t="s">
        <v>6</v>
      </c>
      <c r="D16" s="9" t="s">
        <v>7</v>
      </c>
      <c r="E16" s="10">
        <v>1</v>
      </c>
      <c r="F16" s="11"/>
    </row>
    <row r="17" spans="2:6" ht="15.6" customHeight="1">
      <c r="B17" s="7" t="s">
        <v>26</v>
      </c>
      <c r="C17" s="8" t="s">
        <v>9</v>
      </c>
      <c r="D17" s="9" t="s">
        <v>7</v>
      </c>
      <c r="E17" s="10">
        <v>1</v>
      </c>
      <c r="F17" s="11"/>
    </row>
    <row r="18" spans="2:6">
      <c r="B18" s="24"/>
      <c r="C18" s="12" t="s">
        <v>58</v>
      </c>
      <c r="D18" s="9" t="s">
        <v>7</v>
      </c>
      <c r="E18" s="10">
        <v>1</v>
      </c>
      <c r="F18" s="11"/>
    </row>
    <row r="19" spans="2:6">
      <c r="B19" s="26"/>
      <c r="C19" s="12" t="s">
        <v>59</v>
      </c>
      <c r="D19" s="9" t="s">
        <v>7</v>
      </c>
      <c r="E19" s="10">
        <v>1</v>
      </c>
      <c r="F19" s="11"/>
    </row>
    <row r="20" spans="2:6" ht="15.6" customHeight="1">
      <c r="B20" s="7" t="s">
        <v>15</v>
      </c>
      <c r="C20" s="12" t="s">
        <v>11</v>
      </c>
      <c r="D20" s="9" t="s">
        <v>7</v>
      </c>
      <c r="E20" s="10">
        <v>1</v>
      </c>
      <c r="F20" s="11"/>
    </row>
    <row r="21" spans="2:6" ht="15.6" customHeight="1">
      <c r="B21" s="24"/>
      <c r="C21" s="12" t="s">
        <v>60</v>
      </c>
      <c r="D21" s="9" t="s">
        <v>7</v>
      </c>
      <c r="E21" s="10">
        <v>1</v>
      </c>
      <c r="F21" s="13"/>
    </row>
    <row r="22" spans="2:6" ht="15.6" customHeight="1">
      <c r="B22" s="25"/>
      <c r="C22" s="12" t="s">
        <v>61</v>
      </c>
      <c r="D22" s="9" t="s">
        <v>7</v>
      </c>
      <c r="E22" s="10">
        <v>1</v>
      </c>
      <c r="F22" s="13"/>
    </row>
    <row r="23" spans="2:6" ht="15.6" customHeight="1">
      <c r="B23" s="26"/>
      <c r="C23" s="12" t="s">
        <v>62</v>
      </c>
      <c r="D23" s="9" t="s">
        <v>7</v>
      </c>
      <c r="E23" s="10">
        <v>1</v>
      </c>
      <c r="F23" s="13"/>
    </row>
    <row r="24" spans="2:6" ht="15.6" customHeight="1">
      <c r="B24" s="7" t="s">
        <v>63</v>
      </c>
      <c r="C24" s="12" t="s">
        <v>54</v>
      </c>
      <c r="D24" s="9" t="s">
        <v>7</v>
      </c>
      <c r="E24" s="10">
        <v>1</v>
      </c>
      <c r="F24" s="13"/>
    </row>
    <row r="25" spans="2:6" ht="15.6" customHeight="1">
      <c r="B25" s="22"/>
      <c r="C25" s="21" t="s">
        <v>64</v>
      </c>
      <c r="D25" s="9" t="s">
        <v>7</v>
      </c>
      <c r="E25" s="10">
        <v>1</v>
      </c>
      <c r="F25" s="13"/>
    </row>
    <row r="26" spans="2:6" ht="15.6" customHeight="1">
      <c r="B26" s="7" t="s">
        <v>65</v>
      </c>
      <c r="C26" s="8" t="s">
        <v>25</v>
      </c>
      <c r="D26" s="9" t="s">
        <v>7</v>
      </c>
      <c r="E26" s="10">
        <v>1</v>
      </c>
      <c r="F26" s="13"/>
    </row>
    <row r="27" spans="2:6" ht="15.6" customHeight="1">
      <c r="B27" s="36" t="s">
        <v>12</v>
      </c>
      <c r="C27" s="37"/>
      <c r="D27" s="37"/>
      <c r="E27" s="37"/>
      <c r="F27" s="11"/>
    </row>
    <row r="28" spans="2:6" ht="15.6" customHeight="1">
      <c r="B28" s="6" t="s">
        <v>16</v>
      </c>
      <c r="C28" s="32" t="s">
        <v>49</v>
      </c>
      <c r="D28" s="33"/>
      <c r="E28" s="33"/>
      <c r="F28" s="34"/>
    </row>
    <row r="29" spans="2:6" ht="31.2">
      <c r="B29" s="7" t="s">
        <v>27</v>
      </c>
      <c r="C29" s="8" t="s">
        <v>6</v>
      </c>
      <c r="D29" s="9" t="s">
        <v>7</v>
      </c>
      <c r="E29" s="10">
        <v>1</v>
      </c>
      <c r="F29" s="11"/>
    </row>
    <row r="30" spans="2:6">
      <c r="B30" s="7" t="s">
        <v>17</v>
      </c>
      <c r="C30" s="8" t="s">
        <v>9</v>
      </c>
      <c r="D30" s="9" t="s">
        <v>7</v>
      </c>
      <c r="E30" s="10">
        <v>1</v>
      </c>
      <c r="F30" s="11"/>
    </row>
    <row r="31" spans="2:6" ht="31.2">
      <c r="B31" s="24"/>
      <c r="C31" s="12" t="s">
        <v>43</v>
      </c>
      <c r="D31" s="9" t="s">
        <v>7</v>
      </c>
      <c r="E31" s="10">
        <v>1</v>
      </c>
      <c r="F31" s="11"/>
    </row>
    <row r="32" spans="2:6">
      <c r="B32" s="25"/>
      <c r="C32" s="17" t="s">
        <v>66</v>
      </c>
      <c r="D32" s="9" t="s">
        <v>7</v>
      </c>
      <c r="E32" s="10">
        <v>1</v>
      </c>
      <c r="F32" s="11"/>
    </row>
    <row r="33" spans="2:6">
      <c r="B33" s="26"/>
      <c r="C33" s="12" t="s">
        <v>67</v>
      </c>
      <c r="D33" s="9" t="s">
        <v>7</v>
      </c>
      <c r="E33" s="10">
        <v>1</v>
      </c>
      <c r="F33" s="11"/>
    </row>
    <row r="34" spans="2:6" ht="15.6" customHeight="1">
      <c r="B34" s="7" t="s">
        <v>68</v>
      </c>
      <c r="C34" s="12" t="s">
        <v>54</v>
      </c>
      <c r="D34" s="9" t="s">
        <v>7</v>
      </c>
      <c r="E34" s="10">
        <v>1</v>
      </c>
      <c r="F34" s="13"/>
    </row>
    <row r="35" spans="2:6">
      <c r="B35" s="7"/>
      <c r="C35" s="12" t="s">
        <v>69</v>
      </c>
      <c r="D35" s="9" t="s">
        <v>7</v>
      </c>
      <c r="E35" s="10">
        <v>1</v>
      </c>
      <c r="F35" s="11"/>
    </row>
    <row r="36" spans="2:6" ht="15.6" customHeight="1">
      <c r="B36" s="7" t="s">
        <v>70</v>
      </c>
      <c r="C36" s="8" t="s">
        <v>25</v>
      </c>
      <c r="D36" s="9" t="s">
        <v>7</v>
      </c>
      <c r="E36" s="10">
        <v>1</v>
      </c>
      <c r="F36" s="13"/>
    </row>
    <row r="37" spans="2:6" ht="15.6" customHeight="1">
      <c r="B37" s="36" t="s">
        <v>12</v>
      </c>
      <c r="C37" s="37"/>
      <c r="D37" s="37"/>
      <c r="E37" s="37"/>
      <c r="F37" s="11"/>
    </row>
    <row r="38" spans="2:6" ht="15.6" customHeight="1">
      <c r="B38" s="6" t="s">
        <v>18</v>
      </c>
      <c r="C38" s="32" t="s">
        <v>50</v>
      </c>
      <c r="D38" s="33"/>
      <c r="E38" s="33"/>
      <c r="F38" s="34"/>
    </row>
    <row r="39" spans="2:6" ht="31.2">
      <c r="B39" s="7" t="s">
        <v>19</v>
      </c>
      <c r="C39" s="8" t="s">
        <v>6</v>
      </c>
      <c r="D39" s="9" t="s">
        <v>7</v>
      </c>
      <c r="E39" s="10">
        <v>1</v>
      </c>
      <c r="F39" s="11"/>
    </row>
    <row r="40" spans="2:6" ht="15.6" customHeight="1">
      <c r="B40" s="7" t="s">
        <v>20</v>
      </c>
      <c r="C40" s="8" t="s">
        <v>9</v>
      </c>
      <c r="D40" s="9" t="s">
        <v>7</v>
      </c>
      <c r="E40" s="10">
        <v>1</v>
      </c>
      <c r="F40" s="11"/>
    </row>
    <row r="41" spans="2:6" ht="31.2">
      <c r="B41" s="24"/>
      <c r="C41" s="12" t="s">
        <v>44</v>
      </c>
      <c r="D41" s="9" t="s">
        <v>7</v>
      </c>
      <c r="E41" s="10">
        <v>1</v>
      </c>
      <c r="F41" s="13"/>
    </row>
    <row r="42" spans="2:6" ht="15.6" customHeight="1">
      <c r="B42" s="25"/>
      <c r="C42" s="16" t="s">
        <v>71</v>
      </c>
      <c r="D42" s="9" t="s">
        <v>7</v>
      </c>
      <c r="E42" s="10">
        <v>1</v>
      </c>
      <c r="F42" s="13"/>
    </row>
    <row r="43" spans="2:6" ht="15.6" customHeight="1">
      <c r="B43" s="7" t="s">
        <v>21</v>
      </c>
      <c r="C43" s="12" t="s">
        <v>11</v>
      </c>
      <c r="D43" s="9" t="s">
        <v>7</v>
      </c>
      <c r="E43" s="10">
        <v>1</v>
      </c>
      <c r="F43" s="11"/>
    </row>
    <row r="44" spans="2:6" ht="15.6" customHeight="1">
      <c r="B44" s="24"/>
      <c r="C44" s="12" t="s">
        <v>72</v>
      </c>
      <c r="D44" s="9" t="s">
        <v>7</v>
      </c>
      <c r="E44" s="10">
        <v>1</v>
      </c>
      <c r="F44" s="13"/>
    </row>
    <row r="45" spans="2:6" ht="15.6" customHeight="1">
      <c r="B45" s="25"/>
      <c r="C45" s="12" t="s">
        <v>73</v>
      </c>
      <c r="D45" s="9" t="s">
        <v>7</v>
      </c>
      <c r="E45" s="10">
        <v>1</v>
      </c>
      <c r="F45" s="13"/>
    </row>
    <row r="46" spans="2:6" ht="15.6" customHeight="1">
      <c r="B46" s="26"/>
      <c r="C46" s="12" t="s">
        <v>74</v>
      </c>
      <c r="D46" s="9" t="s">
        <v>7</v>
      </c>
      <c r="E46" s="10">
        <v>1</v>
      </c>
      <c r="F46" s="13"/>
    </row>
    <row r="47" spans="2:6" ht="15.6" customHeight="1">
      <c r="B47" s="7" t="s">
        <v>75</v>
      </c>
      <c r="C47" s="8" t="s">
        <v>25</v>
      </c>
      <c r="D47" s="9" t="s">
        <v>7</v>
      </c>
      <c r="E47" s="10">
        <v>1</v>
      </c>
      <c r="F47" s="13"/>
    </row>
    <row r="48" spans="2:6" ht="15.6" customHeight="1">
      <c r="B48" s="36" t="s">
        <v>12</v>
      </c>
      <c r="C48" s="37"/>
      <c r="D48" s="37"/>
      <c r="E48" s="37"/>
      <c r="F48" s="11"/>
    </row>
    <row r="49" spans="2:6" ht="15.6" customHeight="1">
      <c r="B49" s="6" t="s">
        <v>28</v>
      </c>
      <c r="C49" s="32" t="s">
        <v>51</v>
      </c>
      <c r="D49" s="33"/>
      <c r="E49" s="33"/>
      <c r="F49" s="34"/>
    </row>
    <row r="50" spans="2:6" ht="15.6" customHeight="1">
      <c r="B50" s="7" t="s">
        <v>29</v>
      </c>
      <c r="C50" s="8" t="s">
        <v>6</v>
      </c>
      <c r="D50" s="9" t="s">
        <v>7</v>
      </c>
      <c r="E50" s="10">
        <v>1</v>
      </c>
      <c r="F50" s="11"/>
    </row>
    <row r="51" spans="2:6" ht="15.6" customHeight="1">
      <c r="B51" s="7" t="s">
        <v>30</v>
      </c>
      <c r="C51" s="8" t="s">
        <v>9</v>
      </c>
      <c r="D51" s="9" t="s">
        <v>7</v>
      </c>
      <c r="E51" s="10">
        <v>1</v>
      </c>
      <c r="F51" s="11"/>
    </row>
    <row r="52" spans="2:6" ht="31.2">
      <c r="B52" s="24"/>
      <c r="C52" s="17" t="s">
        <v>77</v>
      </c>
      <c r="D52" s="9" t="s">
        <v>7</v>
      </c>
      <c r="E52" s="10">
        <v>1</v>
      </c>
      <c r="F52" s="11"/>
    </row>
    <row r="53" spans="2:6">
      <c r="B53" s="26"/>
      <c r="C53" s="18" t="s">
        <v>76</v>
      </c>
      <c r="D53" s="9" t="s">
        <v>7</v>
      </c>
      <c r="E53" s="10">
        <v>1</v>
      </c>
      <c r="F53" s="11"/>
    </row>
    <row r="54" spans="2:6" ht="15.6" customHeight="1">
      <c r="B54" s="7" t="s">
        <v>31</v>
      </c>
      <c r="C54" s="8" t="s">
        <v>25</v>
      </c>
      <c r="D54" s="9" t="s">
        <v>7</v>
      </c>
      <c r="E54" s="10">
        <v>1</v>
      </c>
      <c r="F54" s="13"/>
    </row>
    <row r="55" spans="2:6" ht="15.6" customHeight="1">
      <c r="B55" s="36" t="s">
        <v>12</v>
      </c>
      <c r="C55" s="37"/>
      <c r="D55" s="37"/>
      <c r="E55" s="37"/>
      <c r="F55" s="11"/>
    </row>
    <row r="56" spans="2:6" ht="15.6" customHeight="1">
      <c r="B56" s="6" t="s">
        <v>32</v>
      </c>
      <c r="C56" s="32" t="s">
        <v>52</v>
      </c>
      <c r="D56" s="33"/>
      <c r="E56" s="33"/>
      <c r="F56" s="34"/>
    </row>
    <row r="57" spans="2:6" ht="15.6" customHeight="1">
      <c r="B57" s="7" t="s">
        <v>33</v>
      </c>
      <c r="C57" s="8" t="s">
        <v>6</v>
      </c>
      <c r="D57" s="9" t="s">
        <v>7</v>
      </c>
      <c r="E57" s="10">
        <v>1</v>
      </c>
      <c r="F57" s="11"/>
    </row>
    <row r="58" spans="2:6" ht="15.6" customHeight="1">
      <c r="B58" s="7" t="s">
        <v>34</v>
      </c>
      <c r="C58" s="8" t="s">
        <v>9</v>
      </c>
      <c r="D58" s="9" t="s">
        <v>7</v>
      </c>
      <c r="E58" s="10">
        <v>1</v>
      </c>
      <c r="F58" s="11"/>
    </row>
    <row r="59" spans="2:6" ht="31.2">
      <c r="B59" s="24"/>
      <c r="C59" s="19" t="s">
        <v>78</v>
      </c>
      <c r="D59" s="9" t="s">
        <v>7</v>
      </c>
      <c r="E59" s="10">
        <v>1</v>
      </c>
      <c r="F59" s="13"/>
    </row>
    <row r="60" spans="2:6" ht="15.6" customHeight="1">
      <c r="B60" s="25"/>
      <c r="C60" s="20" t="s">
        <v>45</v>
      </c>
      <c r="D60" s="9" t="s">
        <v>7</v>
      </c>
      <c r="E60" s="10">
        <v>1</v>
      </c>
      <c r="F60" s="13"/>
    </row>
    <row r="61" spans="2:6" ht="15.6" customHeight="1">
      <c r="B61" s="26"/>
      <c r="C61" s="20" t="s">
        <v>79</v>
      </c>
      <c r="D61" s="9" t="s">
        <v>7</v>
      </c>
      <c r="E61" s="10">
        <v>1</v>
      </c>
      <c r="F61" s="13"/>
    </row>
    <row r="62" spans="2:6" ht="15.6" customHeight="1">
      <c r="B62" s="7" t="s">
        <v>35</v>
      </c>
      <c r="C62" s="8" t="s">
        <v>25</v>
      </c>
      <c r="D62" s="9" t="s">
        <v>7</v>
      </c>
      <c r="E62" s="10">
        <v>1</v>
      </c>
      <c r="F62" s="13"/>
    </row>
    <row r="63" spans="2:6" ht="15.6" customHeight="1">
      <c r="B63" s="36" t="s">
        <v>12</v>
      </c>
      <c r="C63" s="37"/>
      <c r="D63" s="37"/>
      <c r="E63" s="37"/>
      <c r="F63" s="11"/>
    </row>
    <row r="64" spans="2:6" ht="15.6" customHeight="1">
      <c r="B64" s="6" t="s">
        <v>36</v>
      </c>
      <c r="C64" s="32" t="s">
        <v>53</v>
      </c>
      <c r="D64" s="33"/>
      <c r="E64" s="33"/>
      <c r="F64" s="34"/>
    </row>
    <row r="65" spans="2:6" ht="15.6" customHeight="1">
      <c r="B65" s="7" t="s">
        <v>37</v>
      </c>
      <c r="C65" s="8" t="s">
        <v>6</v>
      </c>
      <c r="D65" s="9" t="s">
        <v>7</v>
      </c>
      <c r="E65" s="10">
        <v>1</v>
      </c>
      <c r="F65" s="11"/>
    </row>
    <row r="66" spans="2:6" ht="15.6" customHeight="1">
      <c r="B66" s="7" t="s">
        <v>38</v>
      </c>
      <c r="C66" s="8" t="s">
        <v>9</v>
      </c>
      <c r="D66" s="9" t="s">
        <v>7</v>
      </c>
      <c r="E66" s="10">
        <v>1</v>
      </c>
      <c r="F66" s="11"/>
    </row>
    <row r="67" spans="2:6" ht="31.2">
      <c r="B67" s="7"/>
      <c r="C67" s="19" t="s">
        <v>80</v>
      </c>
      <c r="D67" s="9" t="s">
        <v>7</v>
      </c>
      <c r="E67" s="10">
        <v>1</v>
      </c>
      <c r="F67" s="11"/>
    </row>
    <row r="68" spans="2:6" ht="15.6" customHeight="1">
      <c r="B68" s="7" t="s">
        <v>46</v>
      </c>
      <c r="C68" s="8" t="s">
        <v>25</v>
      </c>
      <c r="D68" s="9" t="s">
        <v>7</v>
      </c>
      <c r="E68" s="10">
        <v>1</v>
      </c>
      <c r="F68" s="13"/>
    </row>
    <row r="69" spans="2:6" ht="15.6" customHeight="1">
      <c r="B69" s="36" t="s">
        <v>12</v>
      </c>
      <c r="C69" s="37"/>
      <c r="D69" s="37"/>
      <c r="E69" s="37"/>
      <c r="F69" s="11"/>
    </row>
    <row r="70" spans="2:6" ht="15.75" customHeight="1">
      <c r="B70" s="29" t="s">
        <v>22</v>
      </c>
      <c r="C70" s="30"/>
      <c r="D70" s="30"/>
      <c r="E70" s="31"/>
      <c r="F70" s="14"/>
    </row>
    <row r="71" spans="2:6">
      <c r="B71" s="29" t="s">
        <v>23</v>
      </c>
      <c r="C71" s="30"/>
      <c r="D71" s="30"/>
      <c r="E71" s="31"/>
      <c r="F71" s="14">
        <f>ROUND(F70*0.21,2)</f>
        <v>0</v>
      </c>
    </row>
    <row r="72" spans="2:6">
      <c r="B72" s="29" t="s">
        <v>24</v>
      </c>
      <c r="C72" s="30"/>
      <c r="D72" s="30"/>
      <c r="E72" s="31"/>
      <c r="F72" s="14">
        <f>ROUND(F70+F71,2)</f>
        <v>0</v>
      </c>
    </row>
    <row r="73" spans="2:6" ht="14.4">
      <c r="B73" s="39" t="s">
        <v>81</v>
      </c>
      <c r="C73" s="39"/>
      <c r="D73" s="39"/>
      <c r="E73" s="39"/>
      <c r="F73" s="39"/>
    </row>
    <row r="74" spans="2:6" ht="13.95" customHeight="1">
      <c r="B74" s="40"/>
      <c r="C74" s="40"/>
      <c r="D74" s="40"/>
      <c r="E74" s="40"/>
      <c r="F74" s="40"/>
    </row>
    <row r="75" spans="2:6" ht="117.75" customHeight="1">
      <c r="B75" s="38" t="s">
        <v>39</v>
      </c>
      <c r="C75" s="38"/>
      <c r="D75" s="38"/>
      <c r="E75" s="38"/>
      <c r="F75" s="38"/>
    </row>
    <row r="76" spans="2:6" ht="13.95" customHeight="1"/>
    <row r="77" spans="2:6" ht="13.95" customHeight="1"/>
    <row r="78" spans="2:6" ht="13.95" customHeight="1"/>
  </sheetData>
  <mergeCells count="29">
    <mergeCell ref="B75:F75"/>
    <mergeCell ref="B71:E71"/>
    <mergeCell ref="B48:E48"/>
    <mergeCell ref="B73:F74"/>
    <mergeCell ref="B70:E70"/>
    <mergeCell ref="C49:F49"/>
    <mergeCell ref="B55:E55"/>
    <mergeCell ref="C56:F56"/>
    <mergeCell ref="B63:E63"/>
    <mergeCell ref="C64:F64"/>
    <mergeCell ref="B69:E69"/>
    <mergeCell ref="B72:E72"/>
    <mergeCell ref="C6:F6"/>
    <mergeCell ref="C15:F15"/>
    <mergeCell ref="B14:E14"/>
    <mergeCell ref="B27:E27"/>
    <mergeCell ref="B37:E37"/>
    <mergeCell ref="C28:F28"/>
    <mergeCell ref="C38:F38"/>
    <mergeCell ref="B41:B42"/>
    <mergeCell ref="B9:B10"/>
    <mergeCell ref="B21:B23"/>
    <mergeCell ref="B31:B33"/>
    <mergeCell ref="B44:B46"/>
    <mergeCell ref="B52:B53"/>
    <mergeCell ref="B59:B61"/>
    <mergeCell ref="B18:B19"/>
    <mergeCell ref="B1:F1"/>
    <mergeCell ref="B3:F3"/>
  </mergeCells>
  <phoneticPr fontId="5" type="noConversion"/>
  <pageMargins left="0.51181102362204722" right="0.31496062992125984" top="0.55118110236220474" bottom="0.55118110236220474"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3690C5-B1EE-485C-A9C9-34A88564DCB9}">
  <ds:schemaRefs>
    <ds:schemaRef ds:uri="http://schemas.microsoft.com/sharepoint/v3/contenttype/forms"/>
  </ds:schemaRefs>
</ds:datastoreItem>
</file>

<file path=customXml/itemProps2.xml><?xml version="1.0" encoding="utf-8"?>
<ds:datastoreItem xmlns:ds="http://schemas.openxmlformats.org/officeDocument/2006/customXml" ds:itemID="{4D33241E-D7CC-4C07-8F1D-842BFEE952DC}">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5399fc03-2c0d-447a-be16-acaaa18da3f7"/>
    <ds:schemaRef ds:uri="http://schemas.microsoft.com/office/infopath/2007/PartnerControls"/>
    <ds:schemaRef ds:uri="a23698aa-b975-4b43-adfe-297b9e0851ec"/>
    <ds:schemaRef ds:uri="http://purl.org/dc/dcmitype/"/>
  </ds:schemaRefs>
</ds:datastoreItem>
</file>

<file path=customXml/itemProps3.xml><?xml version="1.0" encoding="utf-8"?>
<ds:datastoreItem xmlns:ds="http://schemas.openxmlformats.org/officeDocument/2006/customXml" ds:itemID="{0BEA58F9-E3D9-48C8-ACAC-0E85453FD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Ziniarastis</vt:lpstr>
      <vt:lpstr>Ziniarastis!Print_Area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Ligita Balsyte</cp:lastModifiedBy>
  <cp:revision/>
  <dcterms:created xsi:type="dcterms:W3CDTF">2017-02-09T09:44:26Z</dcterms:created>
  <dcterms:modified xsi:type="dcterms:W3CDTF">2025-08-06T13:44:02Z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ContentTypeId">
    <vt:lpwstr>0x010100FE8EA4996BA714439CA2BC8CAF9D3FD6</vt:lpwstr>
  </property>
  <property fmtid="{D5CDD505-2E9C-101B-9397-08002B2CF9AE}" pid="4" name="MediaServiceImageTags">
    <vt:lpwstr/>
  </property>
</Properties>
</file>